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4940" windowHeight="909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расходов'!$G$129</definedName>
  </definedNames>
  <calcPr calcId="152511"/>
</workbook>
</file>

<file path=xl/calcChain.xml><?xml version="1.0" encoding="utf-8"?>
<calcChain xmlns="http://schemas.openxmlformats.org/spreadsheetml/2006/main">
  <c r="H111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" i="1" l="1"/>
</calcChain>
</file>

<file path=xl/sharedStrings.xml><?xml version="1.0" encoding="utf-8"?>
<sst xmlns="http://schemas.openxmlformats.org/spreadsheetml/2006/main" count="496" uniqueCount="167">
  <si>
    <t>тыс. руб.</t>
  </si>
  <si>
    <t>5</t>
  </si>
  <si>
    <t>1</t>
  </si>
  <si>
    <t>7</t>
  </si>
  <si>
    <t>2</t>
  </si>
  <si>
    <t>3</t>
  </si>
  <si>
    <t>4</t>
  </si>
  <si>
    <t>Текущий год</t>
  </si>
  <si>
    <t>6</t>
  </si>
  <si>
    <t>ВСЕГО:</t>
  </si>
  <si>
    <t/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</si>
  <si>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</si>
  <si>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</si>
  <si>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01 02</t>
  </si>
  <si>
    <t>Функционирование высшего должностного лица субъекта Российской Федерации и муниципального образования</t>
  </si>
  <si>
    <t>90 0 00 00000</t>
  </si>
  <si>
    <t>Непрограммные направления обеспечения деятельности муниципальных органов Заплавненского сельского поселения</t>
  </si>
  <si>
    <t>90 0 00 00030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</si>
  <si>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</si>
  <si>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</si>
  <si>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</si>
  <si>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</si>
  <si>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90 0 00 00010</t>
  </si>
  <si>
    <t>2 0 0</t>
  </si>
  <si>
    <t>Закупка товаров, работ и услуг для обеспечения государственных (муниципальных) нужд</t>
  </si>
  <si>
    <t>90 0 00 00011</t>
  </si>
  <si>
    <t>90 0 00 70010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</si>
  <si>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</si>
  <si>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</si>
  <si>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90 0 00 92010</t>
  </si>
  <si>
    <t>5 0 0</t>
  </si>
  <si>
    <t>Межбюджетные трансферты</t>
  </si>
  <si>
    <t>90 0 00 92020</t>
  </si>
  <si>
    <t>90 0 00 92030</t>
  </si>
  <si>
    <t>01 13</t>
  </si>
  <si>
    <t>Другие общегосударственные вопросы</t>
  </si>
  <si>
    <t>99 0 00 00000</t>
  </si>
  <si>
    <t>Непрограммные расходы муниципальных органов Ленинского муниципального района</t>
  </si>
  <si>
    <t>99 0 00 20330</t>
  </si>
  <si>
    <t>99 0 00 80020</t>
  </si>
  <si>
    <t>8 0 0</t>
  </si>
  <si>
    <t>Иные бюджетные ассигнования</t>
  </si>
  <si>
    <t>99 0 00 80140</t>
  </si>
  <si>
    <t>02 03</t>
  </si>
  <si>
    <t>Мобилизационная и вневойсковая подготовка</t>
  </si>
  <si>
    <t>90 0 00 51180</t>
  </si>
  <si>
    <t>03 10</t>
  </si>
  <si>
    <t>Обеспечение пожарной безопасности</t>
  </si>
  <si>
    <t>22 0 00 00000</t>
  </si>
  <si>
    <t>22 0 01 00000</t>
  </si>
  <si>
    <t>Основное мероприятие "Противопожарная опашка территории сельского поселения"</t>
  </si>
  <si>
    <t>04 09</t>
  </si>
  <si>
    <t>Дорожное хозяйство (дорожные фонды)</t>
  </si>
  <si>
    <t>13 0 00 00000</t>
  </si>
  <si>
    <t>13 0 01 00000</t>
  </si>
  <si>
    <t>Основное мероприятие "Текущий и капитальный ремонт дорог местного значения"</t>
  </si>
  <si>
    <t>13 0 02 00000</t>
  </si>
  <si>
    <t>Основное мероприятие "Содержание дорог местного значения"</t>
  </si>
  <si>
    <t>04 12</t>
  </si>
  <si>
    <t>Другие вопросы в области национальной экономики</t>
  </si>
  <si>
    <t>99 0 00 20320</t>
  </si>
  <si>
    <t>05 01</t>
  </si>
  <si>
    <t>Жилищное хозяйство</t>
  </si>
  <si>
    <t>99 0 00 40060</t>
  </si>
  <si>
    <t>05 02</t>
  </si>
  <si>
    <t>Коммунальное хозяйство</t>
  </si>
  <si>
    <t>99 0 00 80040</t>
  </si>
  <si>
    <t>99 0 00 88020</t>
  </si>
  <si>
    <t>4 0 0</t>
  </si>
  <si>
    <t>Капитальные вложения в объекты государственной (муниципальной) собственности</t>
  </si>
  <si>
    <t>99 0 00 88030</t>
  </si>
  <si>
    <t>05 03</t>
  </si>
  <si>
    <t>Благоустройство</t>
  </si>
  <si>
    <t>29 0 00 00000</t>
  </si>
  <si>
    <t>29 0 01 00000</t>
  </si>
  <si>
    <t>Основное мероприятие "Уличное освещение"</t>
  </si>
  <si>
    <t>29 0 03 00000</t>
  </si>
  <si>
    <t>Основное мероприятие "Содержание мест захоронения"</t>
  </si>
  <si>
    <t>29 0 04 00000</t>
  </si>
  <si>
    <t>Основное мероприятие "Прочие мероприятия по благоустройству"</t>
  </si>
  <si>
    <t>99 0 00 88051</t>
  </si>
  <si>
    <t>07 07</t>
  </si>
  <si>
    <t>Молодежная политика</t>
  </si>
  <si>
    <t>25 0 00 00000</t>
  </si>
  <si>
    <t>25 0 01 00000</t>
  </si>
  <si>
    <t>Основное мероприятие "Изготовление, приобретение буклетов, плакатов, памяток для мероприятий терроризма и экстремизма"</t>
  </si>
  <si>
    <t>08 01</t>
  </si>
  <si>
    <t>Культура</t>
  </si>
  <si>
    <t>62 0 00 00000</t>
  </si>
  <si>
    <t>62 0 00 00590</t>
  </si>
  <si>
    <t>62 0 00 0059К</t>
  </si>
  <si>
    <t>62 0 00 20080</t>
  </si>
  <si>
    <t>62 0 00 80140</t>
  </si>
  <si>
    <t>11 01</t>
  </si>
  <si>
    <t>Физическая культура</t>
  </si>
  <si>
    <t>63 0 00 00000</t>
  </si>
  <si>
    <t>63 0 00 00590</t>
  </si>
  <si>
    <t>63 0 00 0059К</t>
  </si>
  <si>
    <t>63 0 00 80140</t>
  </si>
  <si>
    <t>12 04</t>
  </si>
  <si>
    <t>Другие вопросы в области средств массовой информации</t>
  </si>
  <si>
    <t>99 0 00 20690</t>
  </si>
  <si>
    <t>13 01</t>
  </si>
  <si>
    <t>Обслуживание государственного внутреннего и муниципального долга</t>
  </si>
  <si>
    <t>99 0 00 89990</t>
  </si>
  <si>
    <t>7 0 0</t>
  </si>
  <si>
    <t>Обслуживание государственного (муниципального) долга</t>
  </si>
  <si>
    <t>Исполнено</t>
  </si>
  <si>
    <t>Процент исполнения (%)</t>
  </si>
  <si>
    <r>
      <t xml:space="preserve">                                                                                                                    </t>
    </r>
    <r>
      <rPr>
        <sz val="10"/>
        <rFont val="Arial"/>
        <family val="2"/>
        <charset val="204"/>
      </rPr>
      <t xml:space="preserve">                      Приложение №2</t>
    </r>
  </si>
  <si>
    <t xml:space="preserve">                                                                                         к решению Совета  Депутатов от  №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</si>
  <si>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</si>
  <si>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</si>
  <si>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</si>
  <si>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</si>
  <si>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</si>
  <si>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Муниципальная программа "Обеспечение пожарной безопасности на территории Заплавненского сельского поселения"</t>
  </si>
  <si>
    <t>Муниципальная программа "Повышение безопасности дорожного движения в Заплавненском сельском поселении"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</si>
  <si>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</si>
  <si>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 Мероприятия по профилактике  терроризма и экстремизма  на территории Заплавненского сельского поселения"</t>
  </si>
  <si>
    <t>Ведомственная целевая программа "Сохранение  и  развитие  культуры  на  территории  Заплавненского сельского  поселения"</t>
  </si>
  <si>
    <t>Ведомственная целевая программа "Развитие физической культуры и спорта Заплавненского сельского поселения"</t>
  </si>
  <si>
    <t>01 00</t>
  </si>
  <si>
    <t>02 00</t>
  </si>
  <si>
    <t>03 00</t>
  </si>
  <si>
    <t>04 00</t>
  </si>
  <si>
    <t>05 00</t>
  </si>
  <si>
    <t>07 00</t>
  </si>
  <si>
    <t>08 00</t>
  </si>
  <si>
    <t>11 00</t>
  </si>
  <si>
    <t>12 00</t>
  </si>
  <si>
    <t>13 00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</si>
  <si>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</si>
  <si>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</si>
  <si>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</si>
  <si>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</si>
  <si>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</si>
  <si>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</si>
  <si>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</si>
  <si>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</si>
  <si>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</si>
  <si>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</si>
  <si>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99 0 00 2069К</t>
  </si>
  <si>
    <t>11 02</t>
  </si>
  <si>
    <t>14 0 00 00000</t>
  </si>
  <si>
    <t>18 0 00 00000</t>
  </si>
  <si>
    <t>62 0 00 2008K</t>
  </si>
  <si>
    <t>99 0 00 20510</t>
  </si>
  <si>
    <t>99 0 00 88080</t>
  </si>
  <si>
    <t>99 0 00 S1151</t>
  </si>
  <si>
    <t>99 0 00 S1152</t>
  </si>
  <si>
    <t>04 10</t>
  </si>
  <si>
    <t>99 0 00 2033К</t>
  </si>
  <si>
    <t>99 0 00 20100</t>
  </si>
  <si>
    <t>90 0 00 0001K</t>
  </si>
  <si>
    <t>Муниципальная программа "Развитие и модернизация материально-технической базы учреждения культуры муниципального образования Заплавненское сельское поселение на 2020-2022 годы"</t>
  </si>
  <si>
    <t>Основное мероприятие "Укрепление материально технической базы учреждения культуры"</t>
  </si>
  <si>
    <t>18 0 02 00000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</si>
  <si>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</si>
  <si>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</si>
  <si>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14 0 06 00000</t>
  </si>
  <si>
    <t>Массовый спорт</t>
  </si>
  <si>
    <t>Основное мероприятие "Благоустройство сельских территорий"</t>
  </si>
  <si>
    <t>Связь и информатика</t>
  </si>
  <si>
    <t xml:space="preserve">                                                                                 "Об исполнении бюджета Заплавненского сельского поселения за 2020 год"</t>
  </si>
  <si>
    <t>Расходы бюджета по ведомственной структуре расходов бюджета Заплавненского сельского поселения за 2020 год</t>
  </si>
  <si>
    <t>Муниципальная программа "Комплексное развитие сельских территорий Заплавненского сельского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</si>
</sst>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</font>
    <font>
      <i/>
      <sz val="10"/>
      <name val="Arial"/>
      <family val="2"/>
      <charset val="204"/>
    </font>
    <font>
      <b/>
      <sz val="11"/>
      <name val="Arial Cyr"/>
    </font>
    <font>
      <b/>
      <sz val="8"/>
      <name val="Arial Cyr"/>
      <charset val="204"/>
    </font>
    <font>
      <b/>
      <i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center"/>
    </xf>
    <xf numFmtId="0" fontId="0" fillId="0" borderId="0" xfId="0" applyFill="1"/>
    <xf numFmtId="49" fontId="5" fillId="0" borderId="3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4" fontId="0" fillId="0" borderId="0" xfId="0" applyNumberFormat="1" applyFill="1"/>
    <xf numFmtId="0" fontId="5" fillId="0" borderId="3" xfId="0" applyFont="1" applyBorder="1" applyAlignment="1">
      <alignment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" fontId="7" fillId="0" borderId="4" xfId="0" applyNumberFormat="1" applyFont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" fontId="7" fillId="0" borderId="3" xfId="0" applyNumberFormat="1" applyFont="1" applyFill="1" applyBorder="1" applyAlignment="1" applyProtection="1">
      <alignment horizontal="righ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right" vertical="center" wrapText="1"/>
    </xf>
    <xf numFmtId="4" fontId="5" fillId="0" borderId="3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Alignment="1">
      <alignment vertical="center"/>
    </xf>
    <xf numFmtId="4" fontId="10" fillId="0" borderId="3" xfId="0" applyNumberFormat="1" applyFont="1" applyFill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9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"/>
  <sheetViews>
    <sheetView tabSelected="1" topLeftCell="A106" zoomScaleNormal="100" workbookViewId="0">
      <selection activeCell="A110" sqref="A110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  <col min="7" max="7" width="9.5703125" customWidth="1"/>
    <col min="8" max="8" width="11.140625" customWidth="1"/>
  </cols>
  <sheetData>
    <row r="1" spans="1:10" ht="12.75" customHeight="1" x14ac:dyDescent="0.2">
      <c r="A1" s="29" t="s">
        <v>109</v>
      </c>
      <c r="B1" s="29"/>
      <c r="C1" s="29"/>
      <c r="D1" s="29"/>
      <c r="E1" s="29"/>
      <c r="F1" s="29"/>
      <c r="G1" s="29"/>
      <c r="H1" s="29"/>
    </row>
    <row r="2" spans="1:10" ht="12.75" customHeight="1" x14ac:dyDescent="0.2">
      <c r="A2" s="30" t="s">
        <v>110</v>
      </c>
      <c r="B2" s="30"/>
      <c r="C2" s="30"/>
      <c r="D2" s="30"/>
      <c r="E2" s="30"/>
      <c r="F2" s="30"/>
      <c r="G2" s="30"/>
      <c r="H2" s="30"/>
    </row>
    <row r="3" spans="1:10" ht="12.75" customHeight="1" x14ac:dyDescent="0.2">
      <c r="A3" s="31" t="s">
        <v>164</v>
      </c>
      <c r="B3" s="31"/>
      <c r="C3" s="31"/>
      <c r="D3" s="31"/>
      <c r="E3" s="31"/>
      <c r="F3" s="31"/>
      <c r="G3" s="31"/>
      <c r="H3" s="31"/>
    </row>
    <row r="6" spans="1:10" ht="18.399999999999999" customHeight="1" x14ac:dyDescent="0.2">
      <c r="A6" s="32" t="s">
        <v>165</v>
      </c>
      <c r="B6" s="32"/>
      <c r="C6" s="32"/>
      <c r="D6" s="32"/>
      <c r="E6" s="32"/>
      <c r="F6" s="32"/>
      <c r="G6" s="32"/>
      <c r="H6" s="32"/>
    </row>
    <row r="7" spans="1:10" ht="15.75" x14ac:dyDescent="0.2">
      <c r="B7" s="1"/>
      <c r="C7" s="1"/>
      <c r="D7" s="1"/>
      <c r="E7" s="1"/>
      <c r="F7" s="1"/>
    </row>
    <row r="8" spans="1:10" ht="13.5" customHeight="1" x14ac:dyDescent="0.2">
      <c r="A8" s="33"/>
      <c r="B8" s="33"/>
      <c r="C8" s="2"/>
      <c r="H8" s="5" t="s">
        <v>0</v>
      </c>
    </row>
    <row r="9" spans="1:10" ht="22.5" customHeight="1" x14ac:dyDescent="0.2">
      <c r="A9" s="25" t="s">
        <v>111</v>
      </c>
      <c r="B9" s="25" t="s">
        <v>112</v>
      </c>
      <c r="C9" s="25" t="s">
        <v>113</v>
      </c>
      <c r="D9" s="25" t="s">
        <v>114</v>
      </c>
      <c r="E9" s="25" t="s">
        <v>115</v>
      </c>
      <c r="F9" s="34" t="s">
        <v>7</v>
      </c>
      <c r="G9" s="25" t="s">
        <v>107</v>
      </c>
      <c r="H9" s="27" t="s">
        <v>108</v>
      </c>
    </row>
    <row r="10" spans="1:10" ht="22.5" customHeight="1" x14ac:dyDescent="0.2">
      <c r="A10" s="26"/>
      <c r="B10" s="26"/>
      <c r="C10" s="26"/>
      <c r="D10" s="26"/>
      <c r="E10" s="26"/>
      <c r="F10" s="35"/>
      <c r="G10" s="26"/>
      <c r="H10" s="28"/>
    </row>
    <row r="11" spans="1:10" x14ac:dyDescent="0.2">
      <c r="A11" s="3" t="s">
        <v>2</v>
      </c>
      <c r="B11" s="3" t="s">
        <v>4</v>
      </c>
      <c r="C11" s="3" t="s">
        <v>5</v>
      </c>
      <c r="D11" s="3" t="s">
        <v>6</v>
      </c>
      <c r="E11" s="3" t="s">
        <v>1</v>
      </c>
      <c r="F11" s="3" t="s">
        <v>8</v>
      </c>
      <c r="G11" s="3" t="s">
        <v>3</v>
      </c>
      <c r="H11" s="4">
        <v>8</v>
      </c>
    </row>
    <row r="12" spans="1:10" s="8" customFormat="1" x14ac:dyDescent="0.2">
      <c r="A12" s="6" t="s">
        <v>9</v>
      </c>
      <c r="B12" s="7" t="s">
        <v>10</v>
      </c>
      <c r="C12" s="7"/>
      <c r="D12" s="16"/>
      <c r="E12" s="16"/>
      <c r="F12" s="17">
        <v>17636.28</v>
      </c>
      <c r="G12" s="17">
        <v>14401.97</v>
      </c>
      <c r="H12" s="15">
        <f>G12*100/F12</f>
        <v>81.661041897724473</v>
      </c>
    </row>
    <row r="13" spans="1:10" s="8" customFormat="1" ht="31.5" x14ac:dyDescent="0.2">
      <c r="A13" s="9" t="s">
        <v>12</v>
      </c>
      <c r="B13" s="18" t="s">
        <v>11</v>
      </c>
      <c r="C13" s="18"/>
      <c r="D13" s="18"/>
      <c r="E13" s="18"/>
      <c r="F13" s="19">
        <v>17581.07</v>
      </c>
      <c r="G13" s="19">
        <v>14346.76</v>
      </c>
      <c r="H13" s="15">
        <f t="shared" ref="H13:H76" si="0">G13*100/F13</f>
        <v>81.603451894566149</v>
      </c>
    </row>
    <row r="14" spans="1:10" s="8" customFormat="1" x14ac:dyDescent="0.2">
      <c r="A14" s="9" t="s">
        <v>132</v>
      </c>
      <c r="B14" s="18" t="s">
        <v>11</v>
      </c>
      <c r="C14" s="18" t="s">
        <v>122</v>
      </c>
      <c r="D14" s="18"/>
      <c r="E14" s="18"/>
      <c r="F14" s="19">
        <v>3436.84</v>
      </c>
      <c r="G14" s="19">
        <v>3435.42</v>
      </c>
      <c r="H14" s="15">
        <f t="shared" si="0"/>
        <v>99.958682976222335</v>
      </c>
    </row>
    <row r="15" spans="1:10" s="8" customFormat="1" ht="31.5" x14ac:dyDescent="0.2">
      <c r="A15" s="9" t="s">
        <v>14</v>
      </c>
      <c r="B15" s="18" t="s">
        <v>11</v>
      </c>
      <c r="C15" s="18" t="s">
        <v>13</v>
      </c>
      <c r="D15" s="18"/>
      <c r="E15" s="18"/>
      <c r="F15" s="19">
        <v>715.56</v>
      </c>
      <c r="G15" s="19">
        <v>715.56</v>
      </c>
      <c r="H15" s="15">
        <f t="shared" si="0"/>
        <v>100.00000000000001</v>
      </c>
      <c r="I15" s="11"/>
      <c r="J15" s="11"/>
    </row>
    <row r="16" spans="1:10" s="8" customFormat="1" ht="31.5" x14ac:dyDescent="0.2">
      <c r="A16" s="9" t="s">
        <v>16</v>
      </c>
      <c r="B16" s="18" t="s">
        <v>11</v>
      </c>
      <c r="C16" s="18" t="s">
        <v>13</v>
      </c>
      <c r="D16" s="18" t="s">
        <v>15</v>
      </c>
      <c r="E16" s="18"/>
      <c r="F16" s="19">
        <v>715.56</v>
      </c>
      <c r="G16" s="19">
        <v>715.56</v>
      </c>
      <c r="H16" s="15">
        <f t="shared" si="0"/>
        <v>100.00000000000001</v>
      </c>
    </row>
    <row r="17" spans="1:8" s="8" customFormat="1" ht="63" x14ac:dyDescent="0.2">
      <c r="A17" s="9" t="s">
        <v>19</v>
      </c>
      <c r="B17" s="18" t="s">
        <v>11</v>
      </c>
      <c r="C17" s="18" t="s">
        <v>13</v>
      </c>
      <c r="D17" s="18" t="s">
        <v>17</v>
      </c>
      <c r="E17" s="18" t="s">
        <v>18</v>
      </c>
      <c r="F17" s="19">
        <v>715.56</v>
      </c>
      <c r="G17" s="19">
        <v>715.56</v>
      </c>
      <c r="H17" s="15">
        <f t="shared" si="0"/>
        <v>100.00000000000001</v>
      </c>
    </row>
    <row r="18" spans="1:8" s="8" customFormat="1" ht="52.5" x14ac:dyDescent="0.2">
      <c r="A18" s="9" t="s">
        <v>21</v>
      </c>
      <c r="B18" s="18" t="s">
        <v>11</v>
      </c>
      <c r="C18" s="18" t="s">
        <v>20</v>
      </c>
      <c r="D18" s="18"/>
      <c r="E18" s="18"/>
      <c r="F18" s="19">
        <v>2604.17</v>
      </c>
      <c r="G18" s="19">
        <v>2602.75</v>
      </c>
      <c r="H18" s="15">
        <f t="shared" si="0"/>
        <v>99.945472069795741</v>
      </c>
    </row>
    <row r="19" spans="1:8" s="8" customFormat="1" ht="31.5" x14ac:dyDescent="0.2">
      <c r="A19" s="9" t="s">
        <v>16</v>
      </c>
      <c r="B19" s="18" t="s">
        <v>11</v>
      </c>
      <c r="C19" s="18" t="s">
        <v>20</v>
      </c>
      <c r="D19" s="18" t="s">
        <v>15</v>
      </c>
      <c r="E19" s="18"/>
      <c r="F19" s="19">
        <v>2604.17</v>
      </c>
      <c r="G19" s="19">
        <v>2602.75</v>
      </c>
      <c r="H19" s="15">
        <f t="shared" si="0"/>
        <v>99.945472069795741</v>
      </c>
    </row>
    <row r="20" spans="1:8" s="8" customFormat="1" ht="63" x14ac:dyDescent="0.2">
      <c r="A20" s="9" t="s">
        <v>19</v>
      </c>
      <c r="B20" s="18" t="s">
        <v>11</v>
      </c>
      <c r="C20" s="18" t="s">
        <v>20</v>
      </c>
      <c r="D20" s="18" t="s">
        <v>22</v>
      </c>
      <c r="E20" s="18" t="s">
        <v>18</v>
      </c>
      <c r="F20" s="19">
        <v>1698.16</v>
      </c>
      <c r="G20" s="19">
        <v>1698.16</v>
      </c>
      <c r="H20" s="15">
        <f t="shared" si="0"/>
        <v>100</v>
      </c>
    </row>
    <row r="21" spans="1:8" s="8" customFormat="1" ht="31.5" x14ac:dyDescent="0.2">
      <c r="A21" s="9" t="s">
        <v>24</v>
      </c>
      <c r="B21" s="18" t="s">
        <v>11</v>
      </c>
      <c r="C21" s="18" t="s">
        <v>20</v>
      </c>
      <c r="D21" s="18" t="s">
        <v>22</v>
      </c>
      <c r="E21" s="18" t="s">
        <v>23</v>
      </c>
      <c r="F21" s="19">
        <v>379.58</v>
      </c>
      <c r="G21" s="19">
        <v>378.16</v>
      </c>
      <c r="H21" s="15">
        <f t="shared" si="0"/>
        <v>99.625902313082889</v>
      </c>
    </row>
    <row r="22" spans="1:8" s="8" customFormat="1" ht="63" x14ac:dyDescent="0.2">
      <c r="A22" s="9" t="s">
        <v>19</v>
      </c>
      <c r="B22" s="18" t="s">
        <v>11</v>
      </c>
      <c r="C22" s="18" t="s">
        <v>20</v>
      </c>
      <c r="D22" s="18" t="s">
        <v>25</v>
      </c>
      <c r="E22" s="18" t="s">
        <v>18</v>
      </c>
      <c r="F22" s="19">
        <v>500.92</v>
      </c>
      <c r="G22" s="19">
        <v>500.92</v>
      </c>
      <c r="H22" s="15">
        <f t="shared" si="0"/>
        <v>100</v>
      </c>
    </row>
    <row r="23" spans="1:8" s="8" customFormat="1" ht="31.5" x14ac:dyDescent="0.2">
      <c r="A23" s="9" t="s">
        <v>24</v>
      </c>
      <c r="B23" s="18" t="s">
        <v>11</v>
      </c>
      <c r="C23" s="18" t="s">
        <v>20</v>
      </c>
      <c r="D23" s="18" t="s">
        <v>154</v>
      </c>
      <c r="E23" s="18" t="s">
        <v>23</v>
      </c>
      <c r="F23" s="19">
        <v>13.2</v>
      </c>
      <c r="G23" s="19">
        <v>13.2</v>
      </c>
      <c r="H23" s="15">
        <f t="shared" si="0"/>
        <v>100</v>
      </c>
    </row>
    <row r="24" spans="1:8" s="8" customFormat="1" ht="63" x14ac:dyDescent="0.2">
      <c r="A24" s="9" t="s">
        <v>19</v>
      </c>
      <c r="B24" s="18" t="s">
        <v>11</v>
      </c>
      <c r="C24" s="18" t="s">
        <v>20</v>
      </c>
      <c r="D24" s="18" t="s">
        <v>26</v>
      </c>
      <c r="E24" s="18" t="s">
        <v>18</v>
      </c>
      <c r="F24" s="19">
        <v>6.15</v>
      </c>
      <c r="G24" s="19">
        <v>6.15</v>
      </c>
      <c r="H24" s="15">
        <f t="shared" si="0"/>
        <v>100</v>
      </c>
    </row>
    <row r="25" spans="1:8" s="8" customFormat="1" ht="31.5" x14ac:dyDescent="0.2">
      <c r="A25" s="9" t="s">
        <v>24</v>
      </c>
      <c r="B25" s="18" t="s">
        <v>11</v>
      </c>
      <c r="C25" s="18" t="s">
        <v>20</v>
      </c>
      <c r="D25" s="18" t="s">
        <v>26</v>
      </c>
      <c r="E25" s="18" t="s">
        <v>23</v>
      </c>
      <c r="F25" s="19">
        <v>6.15</v>
      </c>
      <c r="G25" s="19">
        <v>6.15</v>
      </c>
      <c r="H25" s="15">
        <f t="shared" si="0"/>
        <v>100</v>
      </c>
    </row>
    <row r="26" spans="1:8" s="8" customFormat="1" ht="42" x14ac:dyDescent="0.2">
      <c r="A26" s="9" t="s">
        <v>28</v>
      </c>
      <c r="B26" s="18" t="s">
        <v>11</v>
      </c>
      <c r="C26" s="18" t="s">
        <v>27</v>
      </c>
      <c r="D26" s="18"/>
      <c r="E26" s="18"/>
      <c r="F26" s="19">
        <v>20.73</v>
      </c>
      <c r="G26" s="19">
        <v>20.73</v>
      </c>
      <c r="H26" s="15">
        <f t="shared" si="0"/>
        <v>100</v>
      </c>
    </row>
    <row r="27" spans="1:8" s="8" customFormat="1" ht="31.5" x14ac:dyDescent="0.2">
      <c r="A27" s="9" t="s">
        <v>16</v>
      </c>
      <c r="B27" s="18" t="s">
        <v>11</v>
      </c>
      <c r="C27" s="18" t="s">
        <v>27</v>
      </c>
      <c r="D27" s="18" t="s">
        <v>15</v>
      </c>
      <c r="E27" s="18"/>
      <c r="F27" s="19">
        <v>20.73</v>
      </c>
      <c r="G27" s="19">
        <v>20.73</v>
      </c>
      <c r="H27" s="15">
        <f t="shared" si="0"/>
        <v>100</v>
      </c>
    </row>
    <row r="28" spans="1:8" s="8" customFormat="1" x14ac:dyDescent="0.2">
      <c r="A28" s="9" t="s">
        <v>31</v>
      </c>
      <c r="B28" s="18" t="s">
        <v>11</v>
      </c>
      <c r="C28" s="18" t="s">
        <v>27</v>
      </c>
      <c r="D28" s="18" t="s">
        <v>29</v>
      </c>
      <c r="E28" s="18" t="s">
        <v>30</v>
      </c>
      <c r="F28" s="19">
        <v>19.28</v>
      </c>
      <c r="G28" s="19">
        <v>19.28</v>
      </c>
      <c r="H28" s="15">
        <f t="shared" si="0"/>
        <v>100</v>
      </c>
    </row>
    <row r="29" spans="1:8" s="8" customFormat="1" x14ac:dyDescent="0.2">
      <c r="A29" s="9" t="s">
        <v>31</v>
      </c>
      <c r="B29" s="18" t="s">
        <v>11</v>
      </c>
      <c r="C29" s="18" t="s">
        <v>27</v>
      </c>
      <c r="D29" s="18" t="s">
        <v>32</v>
      </c>
      <c r="E29" s="18" t="s">
        <v>30</v>
      </c>
      <c r="F29" s="19">
        <v>1.45</v>
      </c>
      <c r="G29" s="19">
        <v>1.45</v>
      </c>
      <c r="H29" s="15">
        <f t="shared" si="0"/>
        <v>100</v>
      </c>
    </row>
    <row r="30" spans="1:8" s="8" customFormat="1" x14ac:dyDescent="0.2">
      <c r="A30" s="9" t="s">
        <v>35</v>
      </c>
      <c r="B30" s="18" t="s">
        <v>11</v>
      </c>
      <c r="C30" s="18" t="s">
        <v>34</v>
      </c>
      <c r="D30" s="18"/>
      <c r="E30" s="18"/>
      <c r="F30" s="19">
        <v>96.39</v>
      </c>
      <c r="G30" s="19">
        <v>96.39</v>
      </c>
      <c r="H30" s="15">
        <f t="shared" si="0"/>
        <v>100</v>
      </c>
    </row>
    <row r="31" spans="1:8" s="8" customFormat="1" ht="21" x14ac:dyDescent="0.2">
      <c r="A31" s="9" t="s">
        <v>37</v>
      </c>
      <c r="B31" s="18" t="s">
        <v>11</v>
      </c>
      <c r="C31" s="18" t="s">
        <v>34</v>
      </c>
      <c r="D31" s="18" t="s">
        <v>36</v>
      </c>
      <c r="E31" s="18"/>
      <c r="F31" s="19">
        <v>96.39</v>
      </c>
      <c r="G31" s="19">
        <v>96.39</v>
      </c>
      <c r="H31" s="15">
        <f t="shared" si="0"/>
        <v>100</v>
      </c>
    </row>
    <row r="32" spans="1:8" s="8" customFormat="1" ht="31.5" x14ac:dyDescent="0.2">
      <c r="A32" s="9" t="s">
        <v>24</v>
      </c>
      <c r="B32" s="18" t="s">
        <v>11</v>
      </c>
      <c r="C32" s="18" t="s">
        <v>34</v>
      </c>
      <c r="D32" s="18" t="s">
        <v>153</v>
      </c>
      <c r="E32" s="18" t="s">
        <v>23</v>
      </c>
      <c r="F32" s="19">
        <v>1</v>
      </c>
      <c r="G32" s="19">
        <v>1</v>
      </c>
      <c r="H32" s="15">
        <f t="shared" si="0"/>
        <v>100</v>
      </c>
    </row>
    <row r="33" spans="1:10" s="8" customFormat="1" ht="31.5" x14ac:dyDescent="0.2">
      <c r="A33" s="9" t="s">
        <v>24</v>
      </c>
      <c r="B33" s="18" t="s">
        <v>11</v>
      </c>
      <c r="C33" s="18" t="s">
        <v>34</v>
      </c>
      <c r="D33" s="18" t="s">
        <v>152</v>
      </c>
      <c r="E33" s="18" t="s">
        <v>23</v>
      </c>
      <c r="F33" s="19">
        <v>50</v>
      </c>
      <c r="G33" s="19">
        <v>50</v>
      </c>
      <c r="H33" s="15">
        <f t="shared" si="0"/>
        <v>100</v>
      </c>
    </row>
    <row r="34" spans="1:10" s="8" customFormat="1" ht="31.5" x14ac:dyDescent="0.2">
      <c r="A34" s="9" t="s">
        <v>24</v>
      </c>
      <c r="B34" s="18" t="s">
        <v>11</v>
      </c>
      <c r="C34" s="18" t="s">
        <v>34</v>
      </c>
      <c r="D34" s="18" t="s">
        <v>38</v>
      </c>
      <c r="E34" s="18" t="s">
        <v>23</v>
      </c>
      <c r="F34" s="19">
        <v>12</v>
      </c>
      <c r="G34" s="19">
        <v>12</v>
      </c>
      <c r="H34" s="15">
        <f t="shared" si="0"/>
        <v>100</v>
      </c>
    </row>
    <row r="35" spans="1:10" s="8" customFormat="1" x14ac:dyDescent="0.2">
      <c r="A35" s="9" t="s">
        <v>41</v>
      </c>
      <c r="B35" s="18" t="s">
        <v>11</v>
      </c>
      <c r="C35" s="18" t="s">
        <v>34</v>
      </c>
      <c r="D35" s="18" t="s">
        <v>39</v>
      </c>
      <c r="E35" s="18" t="s">
        <v>40</v>
      </c>
      <c r="F35" s="19">
        <v>6.32</v>
      </c>
      <c r="G35" s="19">
        <v>6.32</v>
      </c>
      <c r="H35" s="15">
        <f t="shared" si="0"/>
        <v>100</v>
      </c>
    </row>
    <row r="36" spans="1:10" s="8" customFormat="1" x14ac:dyDescent="0.2">
      <c r="A36" s="9" t="s">
        <v>41</v>
      </c>
      <c r="B36" s="18" t="s">
        <v>11</v>
      </c>
      <c r="C36" s="18" t="s">
        <v>34</v>
      </c>
      <c r="D36" s="18" t="s">
        <v>42</v>
      </c>
      <c r="E36" s="18" t="s">
        <v>40</v>
      </c>
      <c r="F36" s="19">
        <v>27.07</v>
      </c>
      <c r="G36" s="19">
        <v>27.07</v>
      </c>
      <c r="H36" s="15">
        <f t="shared" si="0"/>
        <v>100</v>
      </c>
    </row>
    <row r="37" spans="1:10" s="8" customFormat="1" x14ac:dyDescent="0.2">
      <c r="A37" s="9" t="s">
        <v>133</v>
      </c>
      <c r="B37" s="18" t="s">
        <v>11</v>
      </c>
      <c r="C37" s="18" t="s">
        <v>123</v>
      </c>
      <c r="D37" s="18"/>
      <c r="E37" s="18"/>
      <c r="F37" s="19">
        <v>275.3</v>
      </c>
      <c r="G37" s="19">
        <v>275.3</v>
      </c>
      <c r="H37" s="15">
        <f t="shared" si="0"/>
        <v>100</v>
      </c>
    </row>
    <row r="38" spans="1:10" s="8" customFormat="1" ht="21" x14ac:dyDescent="0.2">
      <c r="A38" s="9" t="s">
        <v>44</v>
      </c>
      <c r="B38" s="18" t="s">
        <v>11</v>
      </c>
      <c r="C38" s="18" t="s">
        <v>43</v>
      </c>
      <c r="D38" s="18"/>
      <c r="E38" s="18"/>
      <c r="F38" s="19">
        <v>275.3</v>
      </c>
      <c r="G38" s="19">
        <v>275.3</v>
      </c>
      <c r="H38" s="15">
        <f t="shared" si="0"/>
        <v>100</v>
      </c>
    </row>
    <row r="39" spans="1:10" s="8" customFormat="1" ht="31.5" x14ac:dyDescent="0.2">
      <c r="A39" s="9" t="s">
        <v>16</v>
      </c>
      <c r="B39" s="18" t="s">
        <v>11</v>
      </c>
      <c r="C39" s="18" t="s">
        <v>43</v>
      </c>
      <c r="D39" s="18" t="s">
        <v>15</v>
      </c>
      <c r="E39" s="18"/>
      <c r="F39" s="19">
        <v>275.3</v>
      </c>
      <c r="G39" s="19">
        <v>275.3</v>
      </c>
      <c r="H39" s="15">
        <f t="shared" si="0"/>
        <v>100</v>
      </c>
    </row>
    <row r="40" spans="1:10" s="8" customFormat="1" ht="63" x14ac:dyDescent="0.2">
      <c r="A40" s="9" t="s">
        <v>19</v>
      </c>
      <c r="B40" s="18" t="s">
        <v>11</v>
      </c>
      <c r="C40" s="18" t="s">
        <v>43</v>
      </c>
      <c r="D40" s="18" t="s">
        <v>45</v>
      </c>
      <c r="E40" s="18" t="s">
        <v>18</v>
      </c>
      <c r="F40" s="19">
        <v>272.45999999999998</v>
      </c>
      <c r="G40" s="19">
        <v>272.45999999999998</v>
      </c>
      <c r="H40" s="15">
        <f t="shared" si="0"/>
        <v>100</v>
      </c>
    </row>
    <row r="41" spans="1:10" s="8" customFormat="1" ht="31.5" x14ac:dyDescent="0.2">
      <c r="A41" s="9" t="s">
        <v>24</v>
      </c>
      <c r="B41" s="18" t="s">
        <v>11</v>
      </c>
      <c r="C41" s="18" t="s">
        <v>43</v>
      </c>
      <c r="D41" s="18" t="s">
        <v>45</v>
      </c>
      <c r="E41" s="18" t="s">
        <v>23</v>
      </c>
      <c r="F41" s="19">
        <v>2.84</v>
      </c>
      <c r="G41" s="19">
        <v>2.84</v>
      </c>
      <c r="H41" s="15">
        <f t="shared" si="0"/>
        <v>100</v>
      </c>
    </row>
    <row r="42" spans="1:10" s="8" customFormat="1" ht="21" x14ac:dyDescent="0.2">
      <c r="A42" s="9" t="s">
        <v>134</v>
      </c>
      <c r="B42" s="10" t="s">
        <v>11</v>
      </c>
      <c r="C42" s="10" t="s">
        <v>124</v>
      </c>
      <c r="D42" s="20"/>
      <c r="E42" s="20"/>
      <c r="F42" s="21">
        <v>145.77000000000001</v>
      </c>
      <c r="G42" s="21">
        <v>145.77000000000001</v>
      </c>
      <c r="H42" s="15">
        <f t="shared" si="0"/>
        <v>100</v>
      </c>
    </row>
    <row r="43" spans="1:10" s="8" customFormat="1" x14ac:dyDescent="0.2">
      <c r="A43" s="9" t="s">
        <v>47</v>
      </c>
      <c r="B43" s="10" t="s">
        <v>11</v>
      </c>
      <c r="C43" s="10" t="s">
        <v>46</v>
      </c>
      <c r="D43" s="20"/>
      <c r="E43" s="20"/>
      <c r="F43" s="21">
        <v>145.77000000000001</v>
      </c>
      <c r="G43" s="21">
        <v>145.77000000000001</v>
      </c>
      <c r="H43" s="15">
        <f t="shared" si="0"/>
        <v>100</v>
      </c>
    </row>
    <row r="44" spans="1:10" s="8" customFormat="1" ht="31.5" x14ac:dyDescent="0.2">
      <c r="A44" s="9" t="s">
        <v>116</v>
      </c>
      <c r="B44" s="10" t="s">
        <v>11</v>
      </c>
      <c r="C44" s="10" t="s">
        <v>46</v>
      </c>
      <c r="D44" s="20" t="s">
        <v>48</v>
      </c>
      <c r="E44" s="20"/>
      <c r="F44" s="21">
        <v>145.77000000000001</v>
      </c>
      <c r="G44" s="21">
        <v>145.77000000000001</v>
      </c>
      <c r="H44" s="15">
        <f t="shared" si="0"/>
        <v>100</v>
      </c>
    </row>
    <row r="45" spans="1:10" s="8" customFormat="1" ht="21" x14ac:dyDescent="0.2">
      <c r="A45" s="9" t="s">
        <v>50</v>
      </c>
      <c r="B45" s="10" t="s">
        <v>11</v>
      </c>
      <c r="C45" s="10" t="s">
        <v>46</v>
      </c>
      <c r="D45" s="20" t="s">
        <v>49</v>
      </c>
      <c r="E45" s="20"/>
      <c r="F45" s="21">
        <v>145.77000000000001</v>
      </c>
      <c r="G45" s="21">
        <v>145.77000000000001</v>
      </c>
      <c r="H45" s="15">
        <f t="shared" si="0"/>
        <v>100</v>
      </c>
    </row>
    <row r="46" spans="1:10" s="8" customFormat="1" ht="31.5" x14ac:dyDescent="0.2">
      <c r="A46" s="9" t="s">
        <v>24</v>
      </c>
      <c r="B46" s="10" t="s">
        <v>11</v>
      </c>
      <c r="C46" s="10" t="s">
        <v>46</v>
      </c>
      <c r="D46" s="20" t="s">
        <v>49</v>
      </c>
      <c r="E46" s="20" t="s">
        <v>23</v>
      </c>
      <c r="F46" s="21">
        <v>145.77000000000001</v>
      </c>
      <c r="G46" s="21">
        <v>145.77000000000001</v>
      </c>
      <c r="H46" s="15">
        <f t="shared" si="0"/>
        <v>100</v>
      </c>
    </row>
    <row r="47" spans="1:10" s="8" customFormat="1" x14ac:dyDescent="0.2">
      <c r="A47" s="9" t="s">
        <v>135</v>
      </c>
      <c r="B47" s="18" t="s">
        <v>11</v>
      </c>
      <c r="C47" s="18" t="s">
        <v>125</v>
      </c>
      <c r="D47" s="18"/>
      <c r="E47" s="18"/>
      <c r="F47" s="19">
        <v>2479.7399999999998</v>
      </c>
      <c r="G47" s="19">
        <v>2248.0500000000002</v>
      </c>
      <c r="H47" s="15">
        <f t="shared" si="0"/>
        <v>90.65668174889305</v>
      </c>
    </row>
    <row r="48" spans="1:10" s="8" customFormat="1" x14ac:dyDescent="0.2">
      <c r="A48" s="9" t="s">
        <v>52</v>
      </c>
      <c r="B48" s="18" t="s">
        <v>11</v>
      </c>
      <c r="C48" s="18" t="s">
        <v>51</v>
      </c>
      <c r="D48" s="18"/>
      <c r="E48" s="18"/>
      <c r="F48" s="19">
        <v>2423.14</v>
      </c>
      <c r="G48" s="19">
        <v>2191.4499999999998</v>
      </c>
      <c r="H48" s="15">
        <f t="shared" si="0"/>
        <v>90.438439380308182</v>
      </c>
      <c r="I48" s="11"/>
      <c r="J48" s="11"/>
    </row>
    <row r="49" spans="1:10" s="8" customFormat="1" ht="31.5" x14ac:dyDescent="0.2">
      <c r="A49" s="9" t="s">
        <v>117</v>
      </c>
      <c r="B49" s="18" t="s">
        <v>11</v>
      </c>
      <c r="C49" s="18" t="s">
        <v>51</v>
      </c>
      <c r="D49" s="18" t="s">
        <v>53</v>
      </c>
      <c r="E49" s="18"/>
      <c r="F49" s="19">
        <v>2423.14</v>
      </c>
      <c r="G49" s="19">
        <v>2191.4499999999998</v>
      </c>
      <c r="H49" s="15">
        <f t="shared" si="0"/>
        <v>90.438439380308182</v>
      </c>
      <c r="I49" s="11"/>
    </row>
    <row r="50" spans="1:10" s="8" customFormat="1" ht="31.5" x14ac:dyDescent="0.2">
      <c r="A50" s="9" t="s">
        <v>55</v>
      </c>
      <c r="B50" s="10" t="s">
        <v>11</v>
      </c>
      <c r="C50" s="10" t="s">
        <v>51</v>
      </c>
      <c r="D50" s="20" t="s">
        <v>54</v>
      </c>
      <c r="E50" s="20"/>
      <c r="F50" s="22">
        <v>447.84</v>
      </c>
      <c r="G50" s="19">
        <v>447.84</v>
      </c>
      <c r="H50" s="15">
        <f t="shared" si="0"/>
        <v>100</v>
      </c>
    </row>
    <row r="51" spans="1:10" s="8" customFormat="1" ht="31.5" x14ac:dyDescent="0.2">
      <c r="A51" s="9" t="s">
        <v>24</v>
      </c>
      <c r="B51" s="10" t="s">
        <v>11</v>
      </c>
      <c r="C51" s="10" t="s">
        <v>51</v>
      </c>
      <c r="D51" s="20" t="s">
        <v>54</v>
      </c>
      <c r="E51" s="20" t="s">
        <v>23</v>
      </c>
      <c r="F51" s="22">
        <v>447.84</v>
      </c>
      <c r="G51" s="19">
        <v>447.84</v>
      </c>
      <c r="H51" s="15">
        <f t="shared" si="0"/>
        <v>100</v>
      </c>
      <c r="I51" s="11"/>
      <c r="J51" s="11"/>
    </row>
    <row r="52" spans="1:10" s="8" customFormat="1" ht="21" x14ac:dyDescent="0.2">
      <c r="A52" s="9" t="s">
        <v>57</v>
      </c>
      <c r="B52" s="10" t="s">
        <v>11</v>
      </c>
      <c r="C52" s="10" t="s">
        <v>51</v>
      </c>
      <c r="D52" s="20" t="s">
        <v>56</v>
      </c>
      <c r="E52" s="20"/>
      <c r="F52" s="22">
        <v>1975.31</v>
      </c>
      <c r="G52" s="19">
        <v>1743.61</v>
      </c>
      <c r="H52" s="15">
        <f t="shared" si="0"/>
        <v>88.270195564240552</v>
      </c>
    </row>
    <row r="53" spans="1:10" s="8" customFormat="1" ht="31.5" x14ac:dyDescent="0.2">
      <c r="A53" s="9" t="s">
        <v>24</v>
      </c>
      <c r="B53" s="10" t="s">
        <v>11</v>
      </c>
      <c r="C53" s="10" t="s">
        <v>51</v>
      </c>
      <c r="D53" s="20" t="s">
        <v>56</v>
      </c>
      <c r="E53" s="20" t="s">
        <v>23</v>
      </c>
      <c r="F53" s="22">
        <v>1975.31</v>
      </c>
      <c r="G53" s="19">
        <v>1743.61</v>
      </c>
      <c r="H53" s="15">
        <f t="shared" si="0"/>
        <v>88.270195564240552</v>
      </c>
    </row>
    <row r="54" spans="1:10" s="8" customFormat="1" x14ac:dyDescent="0.2">
      <c r="A54" s="9" t="s">
        <v>163</v>
      </c>
      <c r="B54" s="18" t="s">
        <v>11</v>
      </c>
      <c r="C54" s="18" t="s">
        <v>151</v>
      </c>
      <c r="D54" s="18"/>
      <c r="E54" s="18"/>
      <c r="F54" s="19">
        <v>22</v>
      </c>
      <c r="G54" s="19">
        <v>22</v>
      </c>
      <c r="H54" s="15">
        <f t="shared" si="0"/>
        <v>100</v>
      </c>
    </row>
    <row r="55" spans="1:10" s="8" customFormat="1" ht="21" x14ac:dyDescent="0.2">
      <c r="A55" s="9" t="s">
        <v>37</v>
      </c>
      <c r="B55" s="18" t="s">
        <v>11</v>
      </c>
      <c r="C55" s="18" t="s">
        <v>151</v>
      </c>
      <c r="D55" s="18" t="s">
        <v>36</v>
      </c>
      <c r="E55" s="18"/>
      <c r="F55" s="19">
        <v>22</v>
      </c>
      <c r="G55" s="19">
        <v>22</v>
      </c>
      <c r="H55" s="15">
        <f t="shared" si="0"/>
        <v>100</v>
      </c>
    </row>
    <row r="56" spans="1:10" s="8" customFormat="1" ht="31.5" x14ac:dyDescent="0.2">
      <c r="A56" s="9" t="s">
        <v>24</v>
      </c>
      <c r="B56" s="18" t="s">
        <v>11</v>
      </c>
      <c r="C56" s="18" t="s">
        <v>151</v>
      </c>
      <c r="D56" s="18" t="s">
        <v>101</v>
      </c>
      <c r="E56" s="18" t="s">
        <v>23</v>
      </c>
      <c r="F56" s="19">
        <v>22</v>
      </c>
      <c r="G56" s="19">
        <v>22</v>
      </c>
      <c r="H56" s="15">
        <f t="shared" si="0"/>
        <v>100</v>
      </c>
    </row>
    <row r="57" spans="1:10" s="8" customFormat="1" ht="21" x14ac:dyDescent="0.2">
      <c r="A57" s="9" t="s">
        <v>59</v>
      </c>
      <c r="B57" s="18" t="s">
        <v>11</v>
      </c>
      <c r="C57" s="18" t="s">
        <v>58</v>
      </c>
      <c r="D57" s="18"/>
      <c r="E57" s="18"/>
      <c r="F57" s="19">
        <v>34.6</v>
      </c>
      <c r="G57" s="19">
        <v>34.6</v>
      </c>
      <c r="H57" s="15">
        <f t="shared" si="0"/>
        <v>100</v>
      </c>
    </row>
    <row r="58" spans="1:10" s="8" customFormat="1" ht="21" x14ac:dyDescent="0.2">
      <c r="A58" s="9" t="s">
        <v>37</v>
      </c>
      <c r="B58" s="18" t="s">
        <v>11</v>
      </c>
      <c r="C58" s="18" t="s">
        <v>58</v>
      </c>
      <c r="D58" s="18" t="s">
        <v>36</v>
      </c>
      <c r="E58" s="18"/>
      <c r="F58" s="19">
        <v>34.6</v>
      </c>
      <c r="G58" s="19">
        <v>34.6</v>
      </c>
      <c r="H58" s="15">
        <f t="shared" si="0"/>
        <v>100</v>
      </c>
    </row>
    <row r="59" spans="1:10" s="8" customFormat="1" ht="31.5" x14ac:dyDescent="0.2">
      <c r="A59" s="9" t="s">
        <v>24</v>
      </c>
      <c r="B59" s="18" t="s">
        <v>11</v>
      </c>
      <c r="C59" s="18" t="s">
        <v>58</v>
      </c>
      <c r="D59" s="18" t="s">
        <v>60</v>
      </c>
      <c r="E59" s="18" t="s">
        <v>23</v>
      </c>
      <c r="F59" s="19">
        <v>34.6</v>
      </c>
      <c r="G59" s="19">
        <v>34.6</v>
      </c>
      <c r="H59" s="15">
        <f t="shared" si="0"/>
        <v>100</v>
      </c>
    </row>
    <row r="60" spans="1:10" s="8" customFormat="1" x14ac:dyDescent="0.2">
      <c r="A60" s="9" t="s">
        <v>136</v>
      </c>
      <c r="B60" s="18" t="s">
        <v>11</v>
      </c>
      <c r="C60" s="18" t="s">
        <v>126</v>
      </c>
      <c r="D60" s="18"/>
      <c r="E60" s="18"/>
      <c r="F60" s="19">
        <v>4769.82</v>
      </c>
      <c r="G60" s="19">
        <v>1768.62</v>
      </c>
      <c r="H60" s="15">
        <f t="shared" si="0"/>
        <v>37.07938664352114</v>
      </c>
    </row>
    <row r="61" spans="1:10" s="8" customFormat="1" x14ac:dyDescent="0.2">
      <c r="A61" s="9" t="s">
        <v>62</v>
      </c>
      <c r="B61" s="18" t="s">
        <v>11</v>
      </c>
      <c r="C61" s="18" t="s">
        <v>61</v>
      </c>
      <c r="D61" s="18"/>
      <c r="E61" s="18"/>
      <c r="F61" s="19">
        <v>19.72</v>
      </c>
      <c r="G61" s="19">
        <v>19.72</v>
      </c>
      <c r="H61" s="15">
        <f t="shared" si="0"/>
        <v>100</v>
      </c>
      <c r="I61" s="11"/>
      <c r="J61" s="11"/>
    </row>
    <row r="62" spans="1:10" s="8" customFormat="1" ht="21" x14ac:dyDescent="0.2">
      <c r="A62" s="9" t="s">
        <v>37</v>
      </c>
      <c r="B62" s="18" t="s">
        <v>11</v>
      </c>
      <c r="C62" s="18" t="s">
        <v>61</v>
      </c>
      <c r="D62" s="18" t="s">
        <v>36</v>
      </c>
      <c r="E62" s="18"/>
      <c r="F62" s="19">
        <v>19.72</v>
      </c>
      <c r="G62" s="19">
        <v>19.72</v>
      </c>
      <c r="H62" s="15">
        <f t="shared" si="0"/>
        <v>100</v>
      </c>
    </row>
    <row r="63" spans="1:10" s="8" customFormat="1" ht="31.5" x14ac:dyDescent="0.2">
      <c r="A63" s="9" t="s">
        <v>24</v>
      </c>
      <c r="B63" s="18" t="s">
        <v>11</v>
      </c>
      <c r="C63" s="18" t="s">
        <v>61</v>
      </c>
      <c r="D63" s="18" t="s">
        <v>63</v>
      </c>
      <c r="E63" s="18" t="s">
        <v>23</v>
      </c>
      <c r="F63" s="19">
        <v>18.13</v>
      </c>
      <c r="G63" s="19">
        <v>18.13</v>
      </c>
      <c r="H63" s="15">
        <f t="shared" si="0"/>
        <v>100</v>
      </c>
    </row>
    <row r="64" spans="1:10" s="8" customFormat="1" x14ac:dyDescent="0.2">
      <c r="A64" s="9" t="s">
        <v>41</v>
      </c>
      <c r="B64" s="18" t="s">
        <v>11</v>
      </c>
      <c r="C64" s="18" t="s">
        <v>61</v>
      </c>
      <c r="D64" s="18" t="s">
        <v>42</v>
      </c>
      <c r="E64" s="18" t="s">
        <v>40</v>
      </c>
      <c r="F64" s="19">
        <v>1.59</v>
      </c>
      <c r="G64" s="19">
        <v>1.59</v>
      </c>
      <c r="H64" s="15">
        <f t="shared" si="0"/>
        <v>100</v>
      </c>
    </row>
    <row r="65" spans="1:9" s="8" customFormat="1" x14ac:dyDescent="0.2">
      <c r="A65" s="9" t="s">
        <v>65</v>
      </c>
      <c r="B65" s="18" t="s">
        <v>11</v>
      </c>
      <c r="C65" s="18" t="s">
        <v>64</v>
      </c>
      <c r="D65" s="18"/>
      <c r="E65" s="18"/>
      <c r="F65" s="19">
        <v>713.26</v>
      </c>
      <c r="G65" s="19">
        <v>713.16</v>
      </c>
      <c r="H65" s="15">
        <f t="shared" si="0"/>
        <v>99.985979867089142</v>
      </c>
    </row>
    <row r="66" spans="1:9" s="8" customFormat="1" ht="21" x14ac:dyDescent="0.2">
      <c r="A66" s="9" t="s">
        <v>37</v>
      </c>
      <c r="B66" s="18" t="s">
        <v>11</v>
      </c>
      <c r="C66" s="18" t="s">
        <v>64</v>
      </c>
      <c r="D66" s="18" t="s">
        <v>36</v>
      </c>
      <c r="E66" s="18"/>
      <c r="F66" s="19">
        <v>713.26</v>
      </c>
      <c r="G66" s="19">
        <v>713.16</v>
      </c>
      <c r="H66" s="15">
        <f t="shared" si="0"/>
        <v>99.985979867089142</v>
      </c>
    </row>
    <row r="67" spans="1:9" s="8" customFormat="1" x14ac:dyDescent="0.2">
      <c r="A67" s="9" t="s">
        <v>41</v>
      </c>
      <c r="B67" s="18" t="s">
        <v>11</v>
      </c>
      <c r="C67" s="18" t="s">
        <v>64</v>
      </c>
      <c r="D67" s="18" t="s">
        <v>66</v>
      </c>
      <c r="E67" s="18" t="s">
        <v>40</v>
      </c>
      <c r="F67" s="19">
        <v>213.16</v>
      </c>
      <c r="G67" s="19">
        <v>213.16</v>
      </c>
      <c r="H67" s="15">
        <f t="shared" si="0"/>
        <v>100</v>
      </c>
    </row>
    <row r="68" spans="1:9" s="8" customFormat="1" ht="31.5" x14ac:dyDescent="0.2">
      <c r="A68" s="9" t="s">
        <v>24</v>
      </c>
      <c r="B68" s="18" t="s">
        <v>11</v>
      </c>
      <c r="C68" s="18" t="s">
        <v>64</v>
      </c>
      <c r="D68" s="18" t="s">
        <v>67</v>
      </c>
      <c r="E68" s="18" t="s">
        <v>23</v>
      </c>
      <c r="F68" s="19">
        <v>194.99</v>
      </c>
      <c r="G68" s="19">
        <v>194.99</v>
      </c>
      <c r="H68" s="15">
        <f t="shared" si="0"/>
        <v>100</v>
      </c>
    </row>
    <row r="69" spans="1:9" s="8" customFormat="1" ht="31.5" x14ac:dyDescent="0.2">
      <c r="A69" s="9" t="s">
        <v>69</v>
      </c>
      <c r="B69" s="18" t="s">
        <v>11</v>
      </c>
      <c r="C69" s="18" t="s">
        <v>64</v>
      </c>
      <c r="D69" s="18" t="s">
        <v>67</v>
      </c>
      <c r="E69" s="18" t="s">
        <v>68</v>
      </c>
      <c r="F69" s="19">
        <v>305.01</v>
      </c>
      <c r="G69" s="19">
        <v>305.01</v>
      </c>
      <c r="H69" s="15">
        <f t="shared" si="0"/>
        <v>100</v>
      </c>
    </row>
    <row r="70" spans="1:9" s="8" customFormat="1" ht="31.5" x14ac:dyDescent="0.2">
      <c r="A70" s="9" t="s">
        <v>24</v>
      </c>
      <c r="B70" s="18" t="s">
        <v>11</v>
      </c>
      <c r="C70" s="18" t="s">
        <v>64</v>
      </c>
      <c r="D70" s="18" t="s">
        <v>70</v>
      </c>
      <c r="E70" s="18" t="s">
        <v>23</v>
      </c>
      <c r="F70" s="19">
        <v>0.1</v>
      </c>
      <c r="G70" s="19">
        <v>0</v>
      </c>
      <c r="H70" s="15">
        <f t="shared" si="0"/>
        <v>0</v>
      </c>
    </row>
    <row r="71" spans="1:9" s="8" customFormat="1" x14ac:dyDescent="0.2">
      <c r="A71" s="9" t="s">
        <v>72</v>
      </c>
      <c r="B71" s="18" t="s">
        <v>11</v>
      </c>
      <c r="C71" s="18" t="s">
        <v>71</v>
      </c>
      <c r="D71" s="18"/>
      <c r="E71" s="18"/>
      <c r="F71" s="19">
        <v>4036.84</v>
      </c>
      <c r="G71" s="19">
        <v>1035.74</v>
      </c>
      <c r="H71" s="15">
        <f t="shared" si="0"/>
        <v>25.657197213662169</v>
      </c>
    </row>
    <row r="72" spans="1:9" s="8" customFormat="1" ht="42" x14ac:dyDescent="0.2">
      <c r="A72" s="9" t="s">
        <v>118</v>
      </c>
      <c r="B72" s="18" t="s">
        <v>11</v>
      </c>
      <c r="C72" s="18" t="s">
        <v>71</v>
      </c>
      <c r="D72" s="18" t="s">
        <v>73</v>
      </c>
      <c r="E72" s="18"/>
      <c r="F72" s="19">
        <v>1031.43</v>
      </c>
      <c r="G72" s="19">
        <v>1027.23</v>
      </c>
      <c r="H72" s="15">
        <f t="shared" si="0"/>
        <v>99.592798347924713</v>
      </c>
      <c r="I72" s="11"/>
    </row>
    <row r="73" spans="1:9" s="8" customFormat="1" x14ac:dyDescent="0.2">
      <c r="A73" s="9" t="s">
        <v>75</v>
      </c>
      <c r="B73" s="10" t="s">
        <v>11</v>
      </c>
      <c r="C73" s="10" t="s">
        <v>71</v>
      </c>
      <c r="D73" s="20" t="s">
        <v>74</v>
      </c>
      <c r="E73" s="20"/>
      <c r="F73" s="23">
        <v>468.98</v>
      </c>
      <c r="G73" s="23">
        <v>468.98</v>
      </c>
      <c r="H73" s="15">
        <f t="shared" si="0"/>
        <v>100</v>
      </c>
    </row>
    <row r="74" spans="1:9" s="8" customFormat="1" ht="31.5" x14ac:dyDescent="0.2">
      <c r="A74" s="9" t="s">
        <v>24</v>
      </c>
      <c r="B74" s="10" t="s">
        <v>11</v>
      </c>
      <c r="C74" s="10" t="s">
        <v>71</v>
      </c>
      <c r="D74" s="20" t="s">
        <v>74</v>
      </c>
      <c r="E74" s="20" t="s">
        <v>23</v>
      </c>
      <c r="F74" s="22">
        <v>468.98</v>
      </c>
      <c r="G74" s="24">
        <v>468.98</v>
      </c>
      <c r="H74" s="15">
        <f t="shared" si="0"/>
        <v>100</v>
      </c>
    </row>
    <row r="75" spans="1:9" s="8" customFormat="1" ht="21" x14ac:dyDescent="0.2">
      <c r="A75" s="9" t="s">
        <v>77</v>
      </c>
      <c r="B75" s="10" t="s">
        <v>11</v>
      </c>
      <c r="C75" s="10" t="s">
        <v>71</v>
      </c>
      <c r="D75" s="20" t="s">
        <v>76</v>
      </c>
      <c r="E75" s="20"/>
      <c r="F75" s="22">
        <v>94.4</v>
      </c>
      <c r="G75" s="19">
        <v>94.4</v>
      </c>
      <c r="H75" s="15">
        <f t="shared" si="0"/>
        <v>100</v>
      </c>
    </row>
    <row r="76" spans="1:9" s="8" customFormat="1" ht="31.5" x14ac:dyDescent="0.2">
      <c r="A76" s="9" t="s">
        <v>24</v>
      </c>
      <c r="B76" s="10" t="s">
        <v>11</v>
      </c>
      <c r="C76" s="10" t="s">
        <v>71</v>
      </c>
      <c r="D76" s="20" t="s">
        <v>76</v>
      </c>
      <c r="E76" s="20" t="s">
        <v>23</v>
      </c>
      <c r="F76" s="22">
        <v>94.4</v>
      </c>
      <c r="G76" s="24">
        <v>94.4</v>
      </c>
      <c r="H76" s="15">
        <f t="shared" si="0"/>
        <v>100</v>
      </c>
    </row>
    <row r="77" spans="1:9" s="8" customFormat="1" ht="21" x14ac:dyDescent="0.2">
      <c r="A77" s="9" t="s">
        <v>79</v>
      </c>
      <c r="B77" s="10" t="s">
        <v>11</v>
      </c>
      <c r="C77" s="10" t="s">
        <v>71</v>
      </c>
      <c r="D77" s="20" t="s">
        <v>78</v>
      </c>
      <c r="E77" s="20"/>
      <c r="F77" s="22">
        <v>468.05</v>
      </c>
      <c r="G77" s="19">
        <v>463.85</v>
      </c>
      <c r="H77" s="15">
        <f t="shared" ref="H77:H126" si="1">G77*100/F77</f>
        <v>99.102659972225183</v>
      </c>
    </row>
    <row r="78" spans="1:9" s="8" customFormat="1" ht="31.5" x14ac:dyDescent="0.2">
      <c r="A78" s="9" t="s">
        <v>24</v>
      </c>
      <c r="B78" s="10" t="s">
        <v>11</v>
      </c>
      <c r="C78" s="10" t="s">
        <v>71</v>
      </c>
      <c r="D78" s="20" t="s">
        <v>78</v>
      </c>
      <c r="E78" s="20" t="s">
        <v>23</v>
      </c>
      <c r="F78" s="22">
        <v>468.05</v>
      </c>
      <c r="G78" s="24">
        <v>463.85</v>
      </c>
      <c r="H78" s="15">
        <f t="shared" si="1"/>
        <v>99.102659972225183</v>
      </c>
    </row>
    <row r="79" spans="1:9" s="8" customFormat="1" ht="21" x14ac:dyDescent="0.2">
      <c r="A79" s="9" t="s">
        <v>37</v>
      </c>
      <c r="B79" s="18" t="s">
        <v>11</v>
      </c>
      <c r="C79" s="18" t="s">
        <v>71</v>
      </c>
      <c r="D79" s="18" t="s">
        <v>36</v>
      </c>
      <c r="E79" s="18"/>
      <c r="F79" s="19">
        <v>3005.42</v>
      </c>
      <c r="G79" s="19">
        <v>8.52</v>
      </c>
      <c r="H79" s="15">
        <f t="shared" si="1"/>
        <v>0.28348783198354971</v>
      </c>
    </row>
    <row r="80" spans="1:9" s="8" customFormat="1" ht="31.5" x14ac:dyDescent="0.2">
      <c r="A80" s="9" t="s">
        <v>24</v>
      </c>
      <c r="B80" s="18" t="s">
        <v>11</v>
      </c>
      <c r="C80" s="18" t="s">
        <v>71</v>
      </c>
      <c r="D80" s="18" t="s">
        <v>147</v>
      </c>
      <c r="E80" s="18" t="s">
        <v>23</v>
      </c>
      <c r="F80" s="19">
        <v>2935.8</v>
      </c>
      <c r="G80" s="19">
        <v>0</v>
      </c>
      <c r="H80" s="15">
        <f t="shared" si="1"/>
        <v>0</v>
      </c>
    </row>
    <row r="81" spans="1:8" s="8" customFormat="1" ht="31.5" x14ac:dyDescent="0.2">
      <c r="A81" s="9" t="s">
        <v>24</v>
      </c>
      <c r="B81" s="18" t="s">
        <v>11</v>
      </c>
      <c r="C81" s="18" t="s">
        <v>71</v>
      </c>
      <c r="D81" s="18" t="s">
        <v>80</v>
      </c>
      <c r="E81" s="18" t="s">
        <v>23</v>
      </c>
      <c r="F81" s="19">
        <v>1.1000000000000001</v>
      </c>
      <c r="G81" s="19">
        <v>0</v>
      </c>
      <c r="H81" s="15">
        <f t="shared" si="1"/>
        <v>0</v>
      </c>
    </row>
    <row r="82" spans="1:8" s="8" customFormat="1" x14ac:dyDescent="0.2">
      <c r="A82" s="9" t="s">
        <v>31</v>
      </c>
      <c r="B82" s="18" t="s">
        <v>11</v>
      </c>
      <c r="C82" s="18" t="s">
        <v>71</v>
      </c>
      <c r="D82" s="18" t="s">
        <v>148</v>
      </c>
      <c r="E82" s="18" t="s">
        <v>30</v>
      </c>
      <c r="F82" s="19">
        <v>60</v>
      </c>
      <c r="G82" s="19">
        <v>0</v>
      </c>
      <c r="H82" s="15">
        <f t="shared" si="1"/>
        <v>0</v>
      </c>
    </row>
    <row r="83" spans="1:8" s="8" customFormat="1" ht="31.5" x14ac:dyDescent="0.2">
      <c r="A83" s="9" t="s">
        <v>24</v>
      </c>
      <c r="B83" s="18" t="s">
        <v>11</v>
      </c>
      <c r="C83" s="18" t="s">
        <v>71</v>
      </c>
      <c r="D83" s="18" t="s">
        <v>149</v>
      </c>
      <c r="E83" s="18" t="s">
        <v>23</v>
      </c>
      <c r="F83" s="19">
        <v>4.5199999999999996</v>
      </c>
      <c r="G83" s="19">
        <v>4.5199999999999996</v>
      </c>
      <c r="H83" s="15">
        <f t="shared" si="1"/>
        <v>100</v>
      </c>
    </row>
    <row r="84" spans="1:8" s="8" customFormat="1" ht="31.5" x14ac:dyDescent="0.2">
      <c r="A84" s="9" t="s">
        <v>24</v>
      </c>
      <c r="B84" s="18" t="s">
        <v>11</v>
      </c>
      <c r="C84" s="18" t="s">
        <v>71</v>
      </c>
      <c r="D84" s="18" t="s">
        <v>150</v>
      </c>
      <c r="E84" s="18" t="s">
        <v>23</v>
      </c>
      <c r="F84" s="19">
        <v>4</v>
      </c>
      <c r="G84" s="19">
        <v>4</v>
      </c>
      <c r="H84" s="15">
        <f t="shared" si="1"/>
        <v>100</v>
      </c>
    </row>
    <row r="85" spans="1:8" s="8" customFormat="1" x14ac:dyDescent="0.2">
      <c r="A85" s="9" t="s">
        <v>137</v>
      </c>
      <c r="B85" s="18" t="s">
        <v>11</v>
      </c>
      <c r="C85" s="18" t="s">
        <v>127</v>
      </c>
      <c r="D85" s="18"/>
      <c r="E85" s="18"/>
      <c r="F85" s="19">
        <v>3</v>
      </c>
      <c r="G85" s="19">
        <v>3</v>
      </c>
      <c r="H85" s="15">
        <f t="shared" si="1"/>
        <v>100</v>
      </c>
    </row>
    <row r="86" spans="1:8" s="8" customFormat="1" x14ac:dyDescent="0.2">
      <c r="A86" s="9" t="s">
        <v>82</v>
      </c>
      <c r="B86" s="18" t="s">
        <v>11</v>
      </c>
      <c r="C86" s="18" t="s">
        <v>81</v>
      </c>
      <c r="D86" s="18"/>
      <c r="E86" s="18"/>
      <c r="F86" s="19">
        <v>3</v>
      </c>
      <c r="G86" s="19">
        <v>3</v>
      </c>
      <c r="H86" s="15">
        <f t="shared" si="1"/>
        <v>100</v>
      </c>
    </row>
    <row r="87" spans="1:8" s="8" customFormat="1" ht="42" x14ac:dyDescent="0.2">
      <c r="A87" s="9" t="s">
        <v>119</v>
      </c>
      <c r="B87" s="18" t="s">
        <v>11</v>
      </c>
      <c r="C87" s="18" t="s">
        <v>81</v>
      </c>
      <c r="D87" s="18" t="s">
        <v>83</v>
      </c>
      <c r="E87" s="18"/>
      <c r="F87" s="19">
        <v>3</v>
      </c>
      <c r="G87" s="19">
        <v>3</v>
      </c>
      <c r="H87" s="15">
        <f t="shared" si="1"/>
        <v>100</v>
      </c>
    </row>
    <row r="88" spans="1:8" s="8" customFormat="1" ht="42" x14ac:dyDescent="0.2">
      <c r="A88" s="9" t="s">
        <v>85</v>
      </c>
      <c r="B88" s="10" t="s">
        <v>11</v>
      </c>
      <c r="C88" s="10" t="s">
        <v>81</v>
      </c>
      <c r="D88" s="20" t="s">
        <v>84</v>
      </c>
      <c r="E88" s="20"/>
      <c r="F88" s="22">
        <v>3</v>
      </c>
      <c r="G88" s="19">
        <v>3</v>
      </c>
      <c r="H88" s="15">
        <f t="shared" si="1"/>
        <v>100</v>
      </c>
    </row>
    <row r="89" spans="1:8" s="8" customFormat="1" ht="31.5" x14ac:dyDescent="0.2">
      <c r="A89" s="9" t="s">
        <v>24</v>
      </c>
      <c r="B89" s="18" t="s">
        <v>11</v>
      </c>
      <c r="C89" s="18" t="s">
        <v>81</v>
      </c>
      <c r="D89" s="18" t="s">
        <v>84</v>
      </c>
      <c r="E89" s="18" t="s">
        <v>23</v>
      </c>
      <c r="F89" s="19">
        <v>3</v>
      </c>
      <c r="G89" s="19">
        <v>3</v>
      </c>
      <c r="H89" s="15">
        <f t="shared" si="1"/>
        <v>100</v>
      </c>
    </row>
    <row r="90" spans="1:8" s="8" customFormat="1" x14ac:dyDescent="0.2">
      <c r="A90" s="9" t="s">
        <v>138</v>
      </c>
      <c r="B90" s="18" t="s">
        <v>11</v>
      </c>
      <c r="C90" s="18" t="s">
        <v>128</v>
      </c>
      <c r="D90" s="18"/>
      <c r="E90" s="18"/>
      <c r="F90" s="19">
        <v>5086.6499999999996</v>
      </c>
      <c r="G90" s="19">
        <v>5086.6499999999996</v>
      </c>
      <c r="H90" s="15">
        <f t="shared" si="1"/>
        <v>100</v>
      </c>
    </row>
    <row r="91" spans="1:8" s="8" customFormat="1" x14ac:dyDescent="0.2">
      <c r="A91" s="9" t="s">
        <v>87</v>
      </c>
      <c r="B91" s="18" t="s">
        <v>11</v>
      </c>
      <c r="C91" s="18" t="s">
        <v>86</v>
      </c>
      <c r="D91" s="18"/>
      <c r="E91" s="18"/>
      <c r="F91" s="19">
        <v>5086.6499999999996</v>
      </c>
      <c r="G91" s="19">
        <v>5086.6499999999996</v>
      </c>
      <c r="H91" s="15">
        <f t="shared" si="1"/>
        <v>100</v>
      </c>
    </row>
    <row r="92" spans="1:8" s="8" customFormat="1" ht="58.5" customHeight="1" x14ac:dyDescent="0.2">
      <c r="A92" s="9" t="s">
        <v>155</v>
      </c>
      <c r="B92" s="18" t="s">
        <v>11</v>
      </c>
      <c r="C92" s="18" t="s">
        <v>86</v>
      </c>
      <c r="D92" s="18" t="s">
        <v>145</v>
      </c>
      <c r="E92" s="18"/>
      <c r="F92" s="19">
        <v>1507.92</v>
      </c>
      <c r="G92" s="19">
        <v>1507.92</v>
      </c>
      <c r="H92" s="15">
        <f t="shared" si="1"/>
        <v>100</v>
      </c>
    </row>
    <row r="93" spans="1:8" s="8" customFormat="1" ht="38.25" customHeight="1" x14ac:dyDescent="0.2">
      <c r="A93" s="9" t="s">
        <v>156</v>
      </c>
      <c r="B93" s="18" t="s">
        <v>11</v>
      </c>
      <c r="C93" s="18" t="s">
        <v>86</v>
      </c>
      <c r="D93" s="18" t="s">
        <v>157</v>
      </c>
      <c r="E93" s="18"/>
      <c r="F93" s="19">
        <v>1507.92</v>
      </c>
      <c r="G93" s="19">
        <v>1507.92</v>
      </c>
      <c r="H93" s="15">
        <f t="shared" si="1"/>
        <v>100</v>
      </c>
    </row>
    <row r="94" spans="1:8" s="8" customFormat="1" ht="38.25" customHeight="1" x14ac:dyDescent="0.2">
      <c r="A94" s="9" t="s">
        <v>24</v>
      </c>
      <c r="B94" s="18" t="s">
        <v>11</v>
      </c>
      <c r="C94" s="18" t="s">
        <v>86</v>
      </c>
      <c r="D94" s="18" t="s">
        <v>157</v>
      </c>
      <c r="E94" s="18" t="s">
        <v>23</v>
      </c>
      <c r="F94" s="19">
        <v>1507.92</v>
      </c>
      <c r="G94" s="19">
        <v>1507.92</v>
      </c>
      <c r="H94" s="15">
        <f t="shared" si="1"/>
        <v>100</v>
      </c>
    </row>
    <row r="95" spans="1:8" s="8" customFormat="1" ht="42" x14ac:dyDescent="0.2">
      <c r="A95" s="9" t="s">
        <v>120</v>
      </c>
      <c r="B95" s="18" t="s">
        <v>11</v>
      </c>
      <c r="C95" s="18" t="s">
        <v>86</v>
      </c>
      <c r="D95" s="18" t="s">
        <v>88</v>
      </c>
      <c r="E95" s="18"/>
      <c r="F95" s="19">
        <v>3578.73</v>
      </c>
      <c r="G95" s="19">
        <v>3578.73</v>
      </c>
      <c r="H95" s="15">
        <f t="shared" si="1"/>
        <v>100</v>
      </c>
    </row>
    <row r="96" spans="1:8" s="8" customFormat="1" ht="63" x14ac:dyDescent="0.2">
      <c r="A96" s="9" t="s">
        <v>19</v>
      </c>
      <c r="B96" s="18" t="s">
        <v>11</v>
      </c>
      <c r="C96" s="18" t="s">
        <v>86</v>
      </c>
      <c r="D96" s="18" t="s">
        <v>89</v>
      </c>
      <c r="E96" s="18" t="s">
        <v>18</v>
      </c>
      <c r="F96" s="19">
        <v>1247.96</v>
      </c>
      <c r="G96" s="19">
        <v>1247.96</v>
      </c>
      <c r="H96" s="15">
        <f t="shared" si="1"/>
        <v>100</v>
      </c>
    </row>
    <row r="97" spans="1:8" s="8" customFormat="1" ht="31.5" x14ac:dyDescent="0.2">
      <c r="A97" s="9" t="s">
        <v>24</v>
      </c>
      <c r="B97" s="18" t="s">
        <v>11</v>
      </c>
      <c r="C97" s="18" t="s">
        <v>86</v>
      </c>
      <c r="D97" s="18" t="s">
        <v>89</v>
      </c>
      <c r="E97" s="18" t="s">
        <v>23</v>
      </c>
      <c r="F97" s="19">
        <v>2278.12</v>
      </c>
      <c r="G97" s="19">
        <v>2278.12</v>
      </c>
      <c r="H97" s="15">
        <f t="shared" si="1"/>
        <v>100</v>
      </c>
    </row>
    <row r="98" spans="1:8" s="8" customFormat="1" ht="31.5" x14ac:dyDescent="0.2">
      <c r="A98" s="9" t="s">
        <v>24</v>
      </c>
      <c r="B98" s="18" t="s">
        <v>11</v>
      </c>
      <c r="C98" s="18" t="s">
        <v>86</v>
      </c>
      <c r="D98" s="18" t="s">
        <v>90</v>
      </c>
      <c r="E98" s="18" t="s">
        <v>23</v>
      </c>
      <c r="F98" s="19">
        <v>3.46</v>
      </c>
      <c r="G98" s="19">
        <v>3.46</v>
      </c>
      <c r="H98" s="15">
        <f t="shared" si="1"/>
        <v>100</v>
      </c>
    </row>
    <row r="99" spans="1:8" s="8" customFormat="1" ht="31.5" x14ac:dyDescent="0.2">
      <c r="A99" s="9" t="s">
        <v>24</v>
      </c>
      <c r="B99" s="18" t="s">
        <v>11</v>
      </c>
      <c r="C99" s="18" t="s">
        <v>86</v>
      </c>
      <c r="D99" s="18" t="s">
        <v>91</v>
      </c>
      <c r="E99" s="18" t="s">
        <v>23</v>
      </c>
      <c r="F99" s="19">
        <v>23.6</v>
      </c>
      <c r="G99" s="19">
        <v>23.6</v>
      </c>
      <c r="H99" s="15">
        <f t="shared" si="1"/>
        <v>100</v>
      </c>
    </row>
    <row r="100" spans="1:8" s="8" customFormat="1" ht="31.5" x14ac:dyDescent="0.2">
      <c r="A100" s="9" t="s">
        <v>24</v>
      </c>
      <c r="B100" s="18" t="s">
        <v>11</v>
      </c>
      <c r="C100" s="18" t="s">
        <v>86</v>
      </c>
      <c r="D100" s="18" t="s">
        <v>146</v>
      </c>
      <c r="E100" s="18" t="s">
        <v>23</v>
      </c>
      <c r="F100" s="19">
        <v>3.51</v>
      </c>
      <c r="G100" s="19">
        <v>3.51</v>
      </c>
      <c r="H100" s="15">
        <f t="shared" si="1"/>
        <v>100</v>
      </c>
    </row>
    <row r="101" spans="1:8" s="8" customFormat="1" x14ac:dyDescent="0.2">
      <c r="A101" s="9" t="s">
        <v>41</v>
      </c>
      <c r="B101" s="18" t="s">
        <v>11</v>
      </c>
      <c r="C101" s="18" t="s">
        <v>86</v>
      </c>
      <c r="D101" s="18" t="s">
        <v>92</v>
      </c>
      <c r="E101" s="18" t="s">
        <v>40</v>
      </c>
      <c r="F101" s="19">
        <v>22.07</v>
      </c>
      <c r="G101" s="19">
        <v>22.07</v>
      </c>
      <c r="H101" s="15">
        <f t="shared" si="1"/>
        <v>100</v>
      </c>
    </row>
    <row r="102" spans="1:8" s="8" customFormat="1" x14ac:dyDescent="0.2">
      <c r="A102" s="9" t="s">
        <v>139</v>
      </c>
      <c r="B102" s="18" t="s">
        <v>11</v>
      </c>
      <c r="C102" s="18" t="s">
        <v>129</v>
      </c>
      <c r="D102" s="18"/>
      <c r="E102" s="18"/>
      <c r="F102" s="19">
        <v>786.25</v>
      </c>
      <c r="G102" s="19">
        <v>786.25</v>
      </c>
      <c r="H102" s="15">
        <f t="shared" si="1"/>
        <v>100</v>
      </c>
    </row>
    <row r="103" spans="1:8" s="8" customFormat="1" x14ac:dyDescent="0.2">
      <c r="A103" s="9" t="s">
        <v>94</v>
      </c>
      <c r="B103" s="18" t="s">
        <v>11</v>
      </c>
      <c r="C103" s="18" t="s">
        <v>93</v>
      </c>
      <c r="D103" s="18"/>
      <c r="E103" s="18"/>
      <c r="F103" s="19">
        <v>596.25</v>
      </c>
      <c r="G103" s="19">
        <v>596.25</v>
      </c>
      <c r="H103" s="15">
        <f t="shared" si="1"/>
        <v>100</v>
      </c>
    </row>
    <row r="104" spans="1:8" s="8" customFormat="1" ht="31.5" x14ac:dyDescent="0.2">
      <c r="A104" s="9" t="s">
        <v>121</v>
      </c>
      <c r="B104" s="18" t="s">
        <v>11</v>
      </c>
      <c r="C104" s="18" t="s">
        <v>93</v>
      </c>
      <c r="D104" s="18" t="s">
        <v>95</v>
      </c>
      <c r="E104" s="18"/>
      <c r="F104" s="19">
        <v>596.25</v>
      </c>
      <c r="G104" s="19">
        <v>596.25</v>
      </c>
      <c r="H104" s="15">
        <f t="shared" si="1"/>
        <v>100</v>
      </c>
    </row>
    <row r="105" spans="1:8" s="8" customFormat="1" ht="63" x14ac:dyDescent="0.2">
      <c r="A105" s="9" t="s">
        <v>19</v>
      </c>
      <c r="B105" s="18" t="s">
        <v>11</v>
      </c>
      <c r="C105" s="18" t="s">
        <v>93</v>
      </c>
      <c r="D105" s="18" t="s">
        <v>96</v>
      </c>
      <c r="E105" s="18" t="s">
        <v>18</v>
      </c>
      <c r="F105" s="19">
        <v>493.35</v>
      </c>
      <c r="G105" s="19">
        <v>493.35</v>
      </c>
      <c r="H105" s="15">
        <f t="shared" si="1"/>
        <v>100</v>
      </c>
    </row>
    <row r="106" spans="1:8" s="8" customFormat="1" ht="31.5" x14ac:dyDescent="0.2">
      <c r="A106" s="9" t="s">
        <v>24</v>
      </c>
      <c r="B106" s="18" t="s">
        <v>11</v>
      </c>
      <c r="C106" s="18" t="s">
        <v>93</v>
      </c>
      <c r="D106" s="18" t="s">
        <v>96</v>
      </c>
      <c r="E106" s="18" t="s">
        <v>23</v>
      </c>
      <c r="F106" s="19">
        <v>98.83</v>
      </c>
      <c r="G106" s="19">
        <v>98.83</v>
      </c>
      <c r="H106" s="15">
        <f t="shared" si="1"/>
        <v>100</v>
      </c>
    </row>
    <row r="107" spans="1:8" s="8" customFormat="1" ht="31.5" x14ac:dyDescent="0.2">
      <c r="A107" s="9" t="s">
        <v>24</v>
      </c>
      <c r="B107" s="18" t="s">
        <v>11</v>
      </c>
      <c r="C107" s="18" t="s">
        <v>93</v>
      </c>
      <c r="D107" s="18" t="s">
        <v>97</v>
      </c>
      <c r="E107" s="18" t="s">
        <v>23</v>
      </c>
      <c r="F107" s="19">
        <v>3.6</v>
      </c>
      <c r="G107" s="19">
        <v>3.6</v>
      </c>
      <c r="H107" s="15">
        <f t="shared" si="1"/>
        <v>100</v>
      </c>
    </row>
    <row r="108" spans="1:8" s="8" customFormat="1" x14ac:dyDescent="0.2">
      <c r="A108" s="9" t="s">
        <v>41</v>
      </c>
      <c r="B108" s="18" t="s">
        <v>11</v>
      </c>
      <c r="C108" s="18" t="s">
        <v>93</v>
      </c>
      <c r="D108" s="18" t="s">
        <v>98</v>
      </c>
      <c r="E108" s="18" t="s">
        <v>40</v>
      </c>
      <c r="F108" s="19">
        <v>0.48</v>
      </c>
      <c r="G108" s="19">
        <v>0.48</v>
      </c>
      <c r="H108" s="15">
        <f t="shared" si="1"/>
        <v>100</v>
      </c>
    </row>
    <row r="109" spans="1:8" s="8" customFormat="1" x14ac:dyDescent="0.2">
      <c r="A109" s="9" t="s">
        <v>161</v>
      </c>
      <c r="B109" s="18" t="s">
        <v>11</v>
      </c>
      <c r="C109" s="18" t="s">
        <v>143</v>
      </c>
      <c r="D109" s="18"/>
      <c r="E109" s="18"/>
      <c r="F109" s="19">
        <v>190</v>
      </c>
      <c r="G109" s="19">
        <v>190</v>
      </c>
      <c r="H109" s="15">
        <f t="shared" si="1"/>
        <v>100</v>
      </c>
    </row>
    <row r="110" spans="1:8" s="8" customFormat="1" ht="33" customHeight="1" x14ac:dyDescent="0.2">
      <c r="A110" s="9" t="s">
        <v>166</v>
      </c>
      <c r="B110" s="18" t="s">
        <v>11</v>
      </c>
      <c r="C110" s="18" t="s">
        <v>143</v>
      </c>
      <c r="D110" s="18" t="s">
        <v>144</v>
      </c>
      <c r="E110" s="18"/>
      <c r="F110" s="19">
        <v>190</v>
      </c>
      <c r="G110" s="19">
        <v>190</v>
      </c>
      <c r="H110" s="15">
        <f t="shared" si="1"/>
        <v>100</v>
      </c>
    </row>
    <row r="111" spans="1:8" s="8" customFormat="1" ht="23.25" customHeight="1" x14ac:dyDescent="0.2">
      <c r="A111" s="9" t="s">
        <v>162</v>
      </c>
      <c r="B111" s="18" t="s">
        <v>11</v>
      </c>
      <c r="C111" s="18" t="s">
        <v>143</v>
      </c>
      <c r="D111" s="18" t="s">
        <v>160</v>
      </c>
      <c r="E111" s="18"/>
      <c r="F111" s="19">
        <v>190</v>
      </c>
      <c r="G111" s="19">
        <v>190</v>
      </c>
      <c r="H111" s="15">
        <f t="shared" si="1"/>
        <v>100</v>
      </c>
    </row>
    <row r="112" spans="1:8" s="8" customFormat="1" x14ac:dyDescent="0.2">
      <c r="A112" s="9" t="s">
        <v>31</v>
      </c>
      <c r="B112" s="18" t="s">
        <v>11</v>
      </c>
      <c r="C112" s="18" t="s">
        <v>143</v>
      </c>
      <c r="D112" s="18" t="s">
        <v>160</v>
      </c>
      <c r="E112" s="18" t="s">
        <v>30</v>
      </c>
      <c r="F112" s="19">
        <v>190</v>
      </c>
      <c r="G112" s="19">
        <v>190</v>
      </c>
      <c r="H112" s="15">
        <f t="shared" si="1"/>
        <v>100</v>
      </c>
    </row>
    <row r="113" spans="1:8" s="8" customFormat="1" x14ac:dyDescent="0.2">
      <c r="A113" s="9" t="s">
        <v>140</v>
      </c>
      <c r="B113" s="18" t="s">
        <v>11</v>
      </c>
      <c r="C113" s="18" t="s">
        <v>130</v>
      </c>
      <c r="D113" s="18"/>
      <c r="E113" s="18"/>
      <c r="F113" s="19">
        <v>125.19</v>
      </c>
      <c r="G113" s="19">
        <v>125.19</v>
      </c>
      <c r="H113" s="15">
        <f t="shared" si="1"/>
        <v>100</v>
      </c>
    </row>
    <row r="114" spans="1:8" s="8" customFormat="1" ht="21" x14ac:dyDescent="0.2">
      <c r="A114" s="9" t="s">
        <v>100</v>
      </c>
      <c r="B114" s="18" t="s">
        <v>11</v>
      </c>
      <c r="C114" s="18" t="s">
        <v>99</v>
      </c>
      <c r="D114" s="18"/>
      <c r="E114" s="18"/>
      <c r="F114" s="19">
        <v>125.19</v>
      </c>
      <c r="G114" s="19">
        <v>125.19</v>
      </c>
      <c r="H114" s="15">
        <f t="shared" si="1"/>
        <v>100</v>
      </c>
    </row>
    <row r="115" spans="1:8" s="8" customFormat="1" ht="21" x14ac:dyDescent="0.2">
      <c r="A115" s="9" t="s">
        <v>37</v>
      </c>
      <c r="B115" s="18" t="s">
        <v>11</v>
      </c>
      <c r="C115" s="18" t="s">
        <v>99</v>
      </c>
      <c r="D115" s="18" t="s">
        <v>36</v>
      </c>
      <c r="E115" s="18"/>
      <c r="F115" s="19">
        <v>125.19</v>
      </c>
      <c r="G115" s="19">
        <v>125.19</v>
      </c>
      <c r="H115" s="15">
        <f t="shared" si="1"/>
        <v>100</v>
      </c>
    </row>
    <row r="116" spans="1:8" s="8" customFormat="1" ht="31.5" x14ac:dyDescent="0.2">
      <c r="A116" s="9" t="s">
        <v>24</v>
      </c>
      <c r="B116" s="18" t="s">
        <v>11</v>
      </c>
      <c r="C116" s="18" t="s">
        <v>99</v>
      </c>
      <c r="D116" s="18" t="s">
        <v>101</v>
      </c>
      <c r="E116" s="18" t="s">
        <v>23</v>
      </c>
      <c r="F116" s="19">
        <v>125.17</v>
      </c>
      <c r="G116" s="19">
        <v>125.17</v>
      </c>
      <c r="H116" s="15">
        <f t="shared" si="1"/>
        <v>100</v>
      </c>
    </row>
    <row r="117" spans="1:8" s="8" customFormat="1" ht="31.5" x14ac:dyDescent="0.2">
      <c r="A117" s="9" t="s">
        <v>24</v>
      </c>
      <c r="B117" s="18" t="s">
        <v>11</v>
      </c>
      <c r="C117" s="18" t="s">
        <v>99</v>
      </c>
      <c r="D117" s="18" t="s">
        <v>142</v>
      </c>
      <c r="E117" s="18" t="s">
        <v>23</v>
      </c>
      <c r="F117" s="19">
        <v>0.02</v>
      </c>
      <c r="G117" s="19">
        <v>0.02</v>
      </c>
      <c r="H117" s="15">
        <f t="shared" si="1"/>
        <v>100</v>
      </c>
    </row>
    <row r="118" spans="1:8" s="8" customFormat="1" ht="21" x14ac:dyDescent="0.2">
      <c r="A118" s="9" t="s">
        <v>141</v>
      </c>
      <c r="B118" s="18" t="s">
        <v>11</v>
      </c>
      <c r="C118" s="18" t="s">
        <v>131</v>
      </c>
      <c r="D118" s="18"/>
      <c r="E118" s="18"/>
      <c r="F118" s="19">
        <v>472.5</v>
      </c>
      <c r="G118" s="19">
        <v>472.5</v>
      </c>
      <c r="H118" s="15">
        <f t="shared" si="1"/>
        <v>100</v>
      </c>
    </row>
    <row r="119" spans="1:8" s="8" customFormat="1" ht="21" x14ac:dyDescent="0.2">
      <c r="A119" s="9" t="s">
        <v>103</v>
      </c>
      <c r="B119" s="18" t="s">
        <v>11</v>
      </c>
      <c r="C119" s="18" t="s">
        <v>102</v>
      </c>
      <c r="D119" s="18"/>
      <c r="E119" s="18"/>
      <c r="F119" s="19">
        <v>472.5</v>
      </c>
      <c r="G119" s="19">
        <v>472.5</v>
      </c>
      <c r="H119" s="15">
        <f t="shared" si="1"/>
        <v>100</v>
      </c>
    </row>
    <row r="120" spans="1:8" s="8" customFormat="1" ht="21" x14ac:dyDescent="0.2">
      <c r="A120" s="9" t="s">
        <v>37</v>
      </c>
      <c r="B120" s="18" t="s">
        <v>11</v>
      </c>
      <c r="C120" s="18" t="s">
        <v>102</v>
      </c>
      <c r="D120" s="18" t="s">
        <v>36</v>
      </c>
      <c r="E120" s="18"/>
      <c r="F120" s="19">
        <v>472.5</v>
      </c>
      <c r="G120" s="19">
        <v>472.5</v>
      </c>
      <c r="H120" s="15">
        <f t="shared" si="1"/>
        <v>100</v>
      </c>
    </row>
    <row r="121" spans="1:8" s="8" customFormat="1" ht="21" x14ac:dyDescent="0.2">
      <c r="A121" s="9" t="s">
        <v>106</v>
      </c>
      <c r="B121" s="18" t="s">
        <v>11</v>
      </c>
      <c r="C121" s="18" t="s">
        <v>102</v>
      </c>
      <c r="D121" s="18" t="s">
        <v>104</v>
      </c>
      <c r="E121" s="18" t="s">
        <v>105</v>
      </c>
      <c r="F121" s="19">
        <v>472.5</v>
      </c>
      <c r="G121" s="19">
        <v>472.5</v>
      </c>
      <c r="H121" s="15">
        <f t="shared" si="1"/>
        <v>100</v>
      </c>
    </row>
    <row r="122" spans="1:8" ht="33" customHeight="1" x14ac:dyDescent="0.2">
      <c r="A122" s="12" t="s">
        <v>159</v>
      </c>
      <c r="B122" s="13" t="s">
        <v>158</v>
      </c>
      <c r="C122" s="13"/>
      <c r="D122" s="13"/>
      <c r="E122" s="13"/>
      <c r="F122" s="14">
        <v>55.21</v>
      </c>
      <c r="G122" s="14">
        <v>55.21</v>
      </c>
      <c r="H122" s="15">
        <f t="shared" si="1"/>
        <v>100</v>
      </c>
    </row>
    <row r="123" spans="1:8" ht="12.75" customHeight="1" x14ac:dyDescent="0.2">
      <c r="A123" s="9" t="s">
        <v>132</v>
      </c>
      <c r="B123" s="13" t="s">
        <v>158</v>
      </c>
      <c r="C123" s="13" t="s">
        <v>122</v>
      </c>
      <c r="D123" s="13"/>
      <c r="E123" s="13"/>
      <c r="F123" s="14">
        <v>55.21</v>
      </c>
      <c r="G123" s="14">
        <v>55.21</v>
      </c>
      <c r="H123" s="15">
        <f t="shared" si="1"/>
        <v>100</v>
      </c>
    </row>
    <row r="124" spans="1:8" ht="12.75" customHeight="1" x14ac:dyDescent="0.2">
      <c r="A124" s="9" t="s">
        <v>28</v>
      </c>
      <c r="B124" s="13" t="s">
        <v>158</v>
      </c>
      <c r="C124" s="13" t="s">
        <v>27</v>
      </c>
      <c r="D124" s="13"/>
      <c r="E124" s="13"/>
      <c r="F124" s="14">
        <v>55.21</v>
      </c>
      <c r="G124" s="14">
        <v>55.21</v>
      </c>
      <c r="H124" s="15">
        <f t="shared" si="1"/>
        <v>100</v>
      </c>
    </row>
    <row r="125" spans="1:8" ht="12.75" customHeight="1" x14ac:dyDescent="0.2">
      <c r="A125" s="9" t="s">
        <v>16</v>
      </c>
      <c r="B125" s="13" t="s">
        <v>158</v>
      </c>
      <c r="C125" s="13" t="s">
        <v>27</v>
      </c>
      <c r="D125" s="13" t="s">
        <v>15</v>
      </c>
      <c r="E125" s="13"/>
      <c r="F125" s="14">
        <v>55.21</v>
      </c>
      <c r="G125" s="14">
        <v>55.21</v>
      </c>
      <c r="H125" s="15">
        <f t="shared" si="1"/>
        <v>100</v>
      </c>
    </row>
    <row r="126" spans="1:8" ht="12.75" customHeight="1" x14ac:dyDescent="0.2">
      <c r="A126" s="9" t="s">
        <v>31</v>
      </c>
      <c r="B126" s="13" t="s">
        <v>158</v>
      </c>
      <c r="C126" s="13" t="s">
        <v>27</v>
      </c>
      <c r="D126" s="13" t="s">
        <v>33</v>
      </c>
      <c r="E126" s="13" t="s">
        <v>30</v>
      </c>
      <c r="F126" s="14">
        <v>55.21</v>
      </c>
      <c r="G126" s="14">
        <v>55.21</v>
      </c>
      <c r="H126" s="15">
        <f t="shared" si="1"/>
        <v>100</v>
      </c>
    </row>
  </sheetData>
  <sheetProtection password="C465" sheet="1" objects="1" scenarios="1"/>
  <mergeCells count="13">
    <mergeCell ref="G9:G10"/>
    <mergeCell ref="H9:H10"/>
    <mergeCell ref="A1:H1"/>
    <mergeCell ref="A2:H2"/>
    <mergeCell ref="A3:H3"/>
    <mergeCell ref="A6:H6"/>
    <mergeCell ref="B9:B10"/>
    <mergeCell ref="C9:C10"/>
    <mergeCell ref="D9:D10"/>
    <mergeCell ref="E9:E10"/>
    <mergeCell ref="A8:B8"/>
    <mergeCell ref="A9:A10"/>
    <mergeCell ref="F9:F10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dc:description>POI HSSF rep:2.49.0.156</dc:description>
  <cp:lastModifiedBy>111</cp:lastModifiedBy>
  <dcterms:created xsi:type="dcterms:W3CDTF">2020-03-26T06:10:31Z</dcterms:created>
  <dcterms:modified xsi:type="dcterms:W3CDTF">2021-05-28T14:08:39Z</dcterms:modified>
</cp:coreProperties>
</file>